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доходы'!$A$1:$K$23</definedName>
  </definedNames>
  <calcPr calcId="125725"/>
  <pivotCaches>
    <pivotCache cacheId="2" r:id="rId4"/>
  </pivotCaches>
</workbook>
</file>

<file path=xl/calcChain.xml><?xml version="1.0" encoding="utf-8"?>
<calcChain xmlns="http://schemas.openxmlformats.org/spreadsheetml/2006/main">
  <c r="E23" i="5"/>
  <c r="F23" l="1"/>
  <c r="C23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<sst xmlns="http://schemas.openxmlformats.org/spreadsheetml/2006/main" count="594" uniqueCount="351">
  <si>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</si>
  <si>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</si>
  <si>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</si>
  <si>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</si>
  <si>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</si>
  <si>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</si>
  <si>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</si>
  <si>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</si>
  <si>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</si>
  <si>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</si>
  <si>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</si>
  <si>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</si>
  <si>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</si>
  <si>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</si>
  <si>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</si>
  <si>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</si>
  <si>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</si>
  <si>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</si>
  <si>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</si>
  <si>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</si>
  <si>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</si>
  <si>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</si>
  <si>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</si>
  <si>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</si>
  <si>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</si>
  <si>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</si>
  <si>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</si>
  <si>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</si>
  <si>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</si>
  <si>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</si>
  <si>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</si>
  <si>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</si>
  <si>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</si>
  <si>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</si>
  <si>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</si>
  <si>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</si>
  <si>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</si>
  <si>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</si>
  <si>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</si>
  <si>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</si>
  <si>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</si>
  <si>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</si>
  <si>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</si>
  <si>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</si>
  <si>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</si>
  <si>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</si>
  <si>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</si>
  <si>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</si>
  <si>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</si>
  <si>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</si>
  <si>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</si>
  <si>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</si>
  <si>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</si>
  <si>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</si>
  <si>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</si>
  <si>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</si>
  <si>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</si>
  <si>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</si>
  <si>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</si>
  <si>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</si>
  <si>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</si>
  <si>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</si>
  <si>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</si>
  <si>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</si>
  <si>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</si>
  <si>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</si>
  <si>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</si>
  <si>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</si>
  <si>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</si>
  <si>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</si>
  <si>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</si>
  <si>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</si>
  <si>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</si>
  <si>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</si>
  <si>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</si>
  <si>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</si>
  <si>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</si>
  <si>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</si>
  <si>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</si>
  <si>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</si>
  <si>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</si>
  <si>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</si>
  <si>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</si>
  <si>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</si>
  <si>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</si>
  <si>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</si>
  <si>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</si>
  <si>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</si>
  <si>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</si>
  <si>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</si>
  <si>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</si>
  <si>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</si>
  <si>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</si>
  <si>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</si>
  <si>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</si>
  <si>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</si>
  <si>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</si>
  <si>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</si>
  <si>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</si>
  <si>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</si>
  <si>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</si>
  <si>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</si>
  <si>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</si>
  <si>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</si>
  <si>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</si>
  <si>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</si>
  <si>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</si>
  <si>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</si>
  <si>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</si>
  <si>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</si>
  <si>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</si>
  <si>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</si>
  <si>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</si>
  <si>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</si>
  <si>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</si>
  <si>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</si>
  <si>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</si>
  <si>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</si>
  <si>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</si>
  <si>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</si>
  <si>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</si>
  <si>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</si>
  <si>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</si>
  <si>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</si>
  <si>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</si>
  <si>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</si>
  <si>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</si>
  <si>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</si>
  <si>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</si>
  <si>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</si>
  <si>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</si>
  <si>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</si>
  <si>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</si>
  <si>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</si>
  <si>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</si>
  <si>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</si>
  <si>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</si>
  <si>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</si>
  <si>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</si>
  <si>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</si>
  <si>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</si>
  <si>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</si>
  <si>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</si>
  <si>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</si>
  <si>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</si>
  <si>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</si>
  <si>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</si>
  <si>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</si>
  <si>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</si>
  <si>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</si>
  <si>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</si>
  <si>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</si>
  <si>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</si>
  <si>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</si>
  <si>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</si>
  <si>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</si>
  <si>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</si>
  <si>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</si>
  <si>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</si>
  <si>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</si>
  <si>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</si>
  <si>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</si>
  <si>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</si>
  <si>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</si>
  <si>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</si>
  <si>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</si>
  <si>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</si>
  <si>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</si>
  <si>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</si>
  <si>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</si>
  <si>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</si>
  <si>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</si>
  <si>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</si>
  <si>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</si>
  <si>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</si>
  <si>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</si>
  <si>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</si>
  <si>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</si>
  <si>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</si>
  <si>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</si>
  <si>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</si>
  <si>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</si>
  <si>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</si>
  <si>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</si>
  <si>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</si>
  <si>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</si>
  <si>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</si>
  <si>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</si>
  <si>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</si>
  <si>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</si>
  <si>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</si>
  <si>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</si>
  <si>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</si>
  <si>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</si>
  <si>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</si>
  <si>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</si>
  <si>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</si>
  <si>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</si>
  <si>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</si>
  <si>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</si>
  <si>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</si>
  <si>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</si>
  <si>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</si>
  <si>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</si>
  <si>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</si>
  <si>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</si>
  <si>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</si>
  <si>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</si>
  <si>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</si>
  <si>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</si>
  <si>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</si>
  <si>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</si>
  <si>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</si>
  <si>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</si>
  <si>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</si>
  <si>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</si>
  <si>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</si>
  <si>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</si>
  <si>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</si>
  <si>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</si>
  <si>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</si>
  <si>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</si>
  <si>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</si>
  <si>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</si>
  <si>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</si>
  <si>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</si>
  <si>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</si>
  <si>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</si>
  <si>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</si>
  <si>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</si>
  <si>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</si>
  <si>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</si>
  <si>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</si>
  <si>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</si>
  <si>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</si>
  <si>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</si>
  <si>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</si>
  <si>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</si>
  <si>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</si>
  <si>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</si>
  <si>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</si>
  <si>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</si>
  <si>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</si>
  <si>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</si>
  <si>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</si>
  <si>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</si>
  <si>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</si>
  <si>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</si>
  <si>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</si>
  <si>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</si>
  <si>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</si>
  <si>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</si>
  <si>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</si>
  <si>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</si>
  <si>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</si>
  <si>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</si>
  <si>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</si>
  <si>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</si>
  <si>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</si>
  <si>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</si>
  <si>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</si>
  <si>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</si>
  <si>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</si>
  <si>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</si>
  <si>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</si>
  <si>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</si>
  <si>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</si>
  <si>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</si>
  <si>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</si>
  <si>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</si>
  <si>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</si>
  <si>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</si>
  <si>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</si>
  <si>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</si>
  <si>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</si>
  <si>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</si>
  <si>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</si>
  <si>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</si>
  <si>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</si>
  <si>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</si>
  <si>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</si>
  <si>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</si>
  <si>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</si>
  <si>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</si>
  <si>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</si>
  <si>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</si>
  <si>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</si>
  <si>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</si>
  <si>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</si>
  <si>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</si>
  <si>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</si>
  <si>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</si>
  <si>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</si>
  <si>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</si>
  <si>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</si>
  <si>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</si>
  <si>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</si>
  <si>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</si>
  <si>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</si>
  <si>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</si>
  <si>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</si>
  <si>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</si>
  <si>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</si>
  <si>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</si>
  <si>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</si>
  <si>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</si>
  <si>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</si>
  <si>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</si>
  <si>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</si>
  <si>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</si>
  <si>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</si>
  <si>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</si>
  <si>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</si>
  <si>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</si>
  <si>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</si>
  <si>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</si>
  <si>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</si>
  <si>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</si>
  <si>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</si>
  <si>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</si>
  <si>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</si>
  <si>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</si>
  <si>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</si>
  <si>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</si>
  <si>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</si>
  <si>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</si>
  <si>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</si>
  <si>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</si>
  <si>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</si>
  <si>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</si>
  <si>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</si>
  <si>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</si>
  <si>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</si>
  <si>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</si>
  <si>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</si>
  <si>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</si>
  <si>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</si>
  <si>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</si>
  <si>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</si>
  <si>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</si>
  <si>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000 114 02052 10 0000 410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</si>
  <si>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</si>
  <si>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</si>
  <si>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</si>
  <si>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</si>
  <si>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</si>
  <si>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Субвенции</t>
  </si>
  <si>
    <t>Анализ изменения доходов бюджета Московского сельского поселения Почепского муниципального района Брянской области на 2024 - 2026 годы</t>
  </si>
  <si>
    <t>000 1 05 03010 01 0000 110</t>
  </si>
  <si>
    <t>Единый сельскохозяйственный налог</t>
  </si>
  <si>
    <t>Налог на имущество физических лиц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</si>
</sst>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31" fillId="0" borderId="1" xfId="0" applyFont="1" applyBorder="1" applyAlignment="1">
      <alignment wrapText="1"/>
    </xf>
    <xf numFmtId="0" fontId="31" fillId="0" borderId="0" xfId="0" applyFont="1"/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showGridLines="0" tabSelected="1" view="pageBreakPreview" zoomScale="70" zoomScaleNormal="70" zoomScaleSheetLayoutView="70" workbookViewId="0">
      <pane ySplit="4" topLeftCell="A8" activePane="bottomLeft" state="frozen"/>
      <selection pane="bottomLeft" activeCell="D10" sqref="D10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1" t="s">
        <v>324</v>
      </c>
      <c r="D1" s="91"/>
      <c r="E1" s="91"/>
      <c r="F1" s="91"/>
      <c r="G1" s="91"/>
      <c r="H1" s="91"/>
      <c r="I1" s="91"/>
      <c r="J1" s="91"/>
      <c r="K1" s="91"/>
    </row>
    <row r="2" spans="1:11" ht="23.25" customHeight="1">
      <c r="A2" s="90" t="s">
        <v>347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7.25" customHeight="1">
      <c r="A3" s="89" t="s">
        <v>322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328</v>
      </c>
      <c r="J4" s="68" t="s">
        <v>329</v>
      </c>
      <c r="K4" s="68" t="s">
        <v>330</v>
      </c>
    </row>
    <row r="5" spans="1:11" ht="22.5" customHeight="1">
      <c r="A5" s="71" t="s">
        <v>318</v>
      </c>
      <c r="B5" s="72" t="s">
        <v>319</v>
      </c>
      <c r="C5" s="73">
        <v>1180000</v>
      </c>
      <c r="D5" s="73">
        <v>-353578</v>
      </c>
      <c r="E5" s="73">
        <v>1074780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332</v>
      </c>
      <c r="B6" s="83" t="s">
        <v>331</v>
      </c>
      <c r="C6" s="68">
        <v>90000</v>
      </c>
      <c r="D6" s="68">
        <v>23000</v>
      </c>
      <c r="E6" s="68">
        <v>103000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334</v>
      </c>
      <c r="B7" s="85" t="s">
        <v>333</v>
      </c>
      <c r="C7" s="68">
        <v>1000</v>
      </c>
      <c r="D7" s="68">
        <v>7500</v>
      </c>
      <c r="E7" s="68">
        <v>8500</v>
      </c>
      <c r="F7" s="68"/>
      <c r="G7" s="68"/>
      <c r="H7" s="68"/>
      <c r="I7" s="68"/>
      <c r="J7" s="68"/>
      <c r="K7" s="68"/>
    </row>
    <row r="8" spans="1:11" ht="139.5" customHeight="1">
      <c r="A8" s="84" t="s">
        <v>336</v>
      </c>
      <c r="B8" s="83" t="s">
        <v>335</v>
      </c>
      <c r="C8" s="68"/>
      <c r="D8" s="68">
        <v>1100</v>
      </c>
      <c r="E8" s="68">
        <v>1100</v>
      </c>
      <c r="F8" s="68"/>
      <c r="G8" s="68"/>
      <c r="H8" s="68"/>
      <c r="I8" s="68"/>
      <c r="J8" s="68"/>
      <c r="K8" s="68"/>
    </row>
    <row r="9" spans="1:11" ht="139.5" customHeight="1">
      <c r="A9" s="100" t="s">
        <v>348</v>
      </c>
      <c r="B9" s="103" t="s">
        <v>349</v>
      </c>
      <c r="C9" s="101">
        <v>135000</v>
      </c>
      <c r="D9" s="68">
        <v>-132700</v>
      </c>
      <c r="E9" s="68">
        <v>2300</v>
      </c>
      <c r="F9" s="68"/>
      <c r="G9" s="68"/>
      <c r="H9" s="68"/>
      <c r="I9" s="68"/>
      <c r="J9" s="68"/>
      <c r="K9" s="68"/>
    </row>
    <row r="10" spans="1:11" ht="139.5" customHeight="1">
      <c r="A10" s="100">
        <v>1.06010301000001E+16</v>
      </c>
      <c r="B10" s="103" t="s">
        <v>350</v>
      </c>
      <c r="C10" s="101">
        <v>136000</v>
      </c>
      <c r="D10" s="68">
        <v>-21000</v>
      </c>
      <c r="E10" s="68">
        <v>115000</v>
      </c>
      <c r="F10" s="68"/>
      <c r="G10" s="68"/>
      <c r="H10" s="68"/>
      <c r="I10" s="68"/>
      <c r="J10" s="68"/>
      <c r="K10" s="68"/>
    </row>
    <row r="11" spans="1:11" ht="139.5" customHeight="1">
      <c r="A11" s="84" t="s">
        <v>342</v>
      </c>
      <c r="B11" s="102" t="s">
        <v>337</v>
      </c>
      <c r="C11" s="68">
        <v>274000</v>
      </c>
      <c r="D11" s="68">
        <v>-97000</v>
      </c>
      <c r="E11" s="68">
        <v>177000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341</v>
      </c>
      <c r="B12" s="86" t="s">
        <v>338</v>
      </c>
      <c r="C12" s="68">
        <v>553000</v>
      </c>
      <c r="D12" s="68">
        <v>-134000</v>
      </c>
      <c r="E12" s="68">
        <v>419000</v>
      </c>
      <c r="F12" s="68"/>
      <c r="G12" s="68"/>
      <c r="H12" s="68"/>
      <c r="I12" s="68"/>
      <c r="J12" s="68"/>
      <c r="K12" s="68"/>
    </row>
    <row r="13" spans="1:11" ht="189.75" customHeight="1">
      <c r="A13" s="80" t="s">
        <v>340</v>
      </c>
      <c r="B13" s="79" t="s">
        <v>339</v>
      </c>
      <c r="C13" s="68">
        <v>0</v>
      </c>
      <c r="D13" s="68">
        <v>27280</v>
      </c>
      <c r="E13" s="68">
        <v>27280</v>
      </c>
      <c r="F13" s="68"/>
      <c r="G13" s="68"/>
      <c r="H13" s="68"/>
      <c r="I13" s="68"/>
      <c r="J13" s="68"/>
      <c r="K13" s="68"/>
    </row>
    <row r="14" spans="1:11" ht="18.75">
      <c r="A14" s="84"/>
      <c r="B14" s="86"/>
      <c r="C14" s="68"/>
      <c r="D14" s="68"/>
      <c r="E14" s="68"/>
      <c r="F14" s="68"/>
      <c r="G14" s="68"/>
      <c r="H14" s="68"/>
      <c r="I14" s="68"/>
      <c r="J14" s="68"/>
      <c r="K14" s="68"/>
    </row>
    <row r="15" spans="1:11" ht="37.5" customHeight="1">
      <c r="A15" s="76"/>
      <c r="B15" s="77"/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</row>
    <row r="16" spans="1:11" ht="22.5" customHeight="1">
      <c r="A16" s="66"/>
      <c r="B16" s="67"/>
      <c r="C16" s="69"/>
      <c r="D16" s="68"/>
      <c r="E16" s="69"/>
      <c r="F16" s="69"/>
      <c r="G16" s="68"/>
      <c r="H16" s="69"/>
      <c r="I16" s="69"/>
      <c r="J16" s="68"/>
      <c r="K16" s="69"/>
    </row>
    <row r="17" spans="1:11" ht="24.75" customHeight="1">
      <c r="A17" s="71" t="s">
        <v>320</v>
      </c>
      <c r="B17" s="75" t="s">
        <v>321</v>
      </c>
      <c r="C17" s="73">
        <v>666511.9</v>
      </c>
      <c r="D17" s="73">
        <v>44522</v>
      </c>
      <c r="E17" s="73">
        <v>755761.9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0</v>
      </c>
    </row>
    <row r="18" spans="1:11" s="61" customFormat="1" ht="58.5" hidden="1" customHeight="1">
      <c r="A18" s="66"/>
      <c r="B18" s="92"/>
      <c r="C18" s="69">
        <v>0</v>
      </c>
      <c r="D18" s="69">
        <v>0</v>
      </c>
      <c r="E18" s="69"/>
      <c r="F18" s="69"/>
      <c r="G18" s="69"/>
      <c r="H18" s="69"/>
      <c r="I18" s="69"/>
      <c r="J18" s="69"/>
      <c r="K18" s="69"/>
    </row>
    <row r="19" spans="1:11" s="61" customFormat="1" ht="21" hidden="1" customHeight="1">
      <c r="A19" s="76"/>
      <c r="B19" s="93"/>
      <c r="C19" s="74"/>
      <c r="D19" s="69"/>
      <c r="E19" s="69"/>
      <c r="F19" s="69"/>
      <c r="G19" s="69">
        <v>0</v>
      </c>
      <c r="H19" s="69">
        <v>81597.09</v>
      </c>
      <c r="I19" s="69">
        <v>84749.96</v>
      </c>
      <c r="J19" s="69">
        <v>0</v>
      </c>
      <c r="K19" s="69">
        <v>84749.96</v>
      </c>
    </row>
    <row r="20" spans="1:11" s="61" customFormat="1" ht="51.75" customHeight="1">
      <c r="A20" s="82"/>
      <c r="B20" s="81"/>
      <c r="C20" s="74"/>
      <c r="D20" s="69"/>
      <c r="E20" s="69"/>
      <c r="F20" s="69"/>
      <c r="G20" s="69"/>
      <c r="H20" s="69"/>
      <c r="I20" s="69"/>
      <c r="J20" s="69"/>
      <c r="K20" s="69"/>
    </row>
    <row r="21" spans="1:11" s="61" customFormat="1" ht="51.75" customHeight="1">
      <c r="A21" s="99" t="s">
        <v>345</v>
      </c>
      <c r="B21" s="98" t="s">
        <v>346</v>
      </c>
      <c r="C21" s="74">
        <v>137993</v>
      </c>
      <c r="D21" s="69">
        <v>185</v>
      </c>
      <c r="E21" s="69">
        <v>138178</v>
      </c>
      <c r="F21" s="69"/>
      <c r="G21" s="69"/>
      <c r="H21" s="69"/>
      <c r="I21" s="69"/>
      <c r="J21" s="69"/>
      <c r="K21" s="69"/>
    </row>
    <row r="22" spans="1:11" ht="187.5" customHeight="1">
      <c r="A22" s="84" t="s">
        <v>344</v>
      </c>
      <c r="B22" s="78" t="s">
        <v>343</v>
      </c>
      <c r="C22" s="69">
        <v>755795</v>
      </c>
      <c r="D22" s="69">
        <v>44337</v>
      </c>
      <c r="E22" s="69">
        <v>800132</v>
      </c>
      <c r="F22" s="69"/>
      <c r="G22" s="69"/>
      <c r="H22" s="69"/>
      <c r="I22" s="69"/>
      <c r="J22" s="69"/>
      <c r="K22" s="69"/>
    </row>
    <row r="23" spans="1:11">
      <c r="A23" s="87" t="s">
        <v>91</v>
      </c>
      <c r="B23" s="88"/>
      <c r="C23" s="69">
        <f>SUM(C17+C5)</f>
        <v>1846511.9</v>
      </c>
      <c r="D23" s="69">
        <v>308578</v>
      </c>
      <c r="E23" s="69">
        <f>SUM(E17+E5)</f>
        <v>1830541.9</v>
      </c>
      <c r="F23" s="69">
        <f>SUM(F17+F5)</f>
        <v>0</v>
      </c>
      <c r="G23" s="69">
        <v>0</v>
      </c>
      <c r="H23" s="69">
        <v>0</v>
      </c>
      <c r="I23" s="69">
        <v>0</v>
      </c>
      <c r="J23" s="69">
        <v>0</v>
      </c>
      <c r="K23" s="69">
        <v>0</v>
      </c>
    </row>
    <row r="27" spans="1:11">
      <c r="B27" s="62"/>
      <c r="F27" s="60"/>
      <c r="G27" s="60"/>
      <c r="H27" s="60"/>
      <c r="I27" s="60"/>
      <c r="J27" s="60"/>
      <c r="K27" s="60"/>
    </row>
    <row r="31" spans="1:11">
      <c r="B31" s="63"/>
      <c r="C31" s="59"/>
      <c r="D31" s="59"/>
      <c r="E31" s="59"/>
    </row>
    <row r="32" spans="1:11">
      <c r="B32" s="63"/>
      <c r="C32" s="59"/>
      <c r="D32" s="59"/>
      <c r="E32" s="59"/>
    </row>
  </sheetData>
  <autoFilter ref="A4:K23"/>
  <sortState ref="A266:L277">
    <sortCondition ref="A266:A277"/>
  </sortState>
  <mergeCells count="5">
    <mergeCell ref="A23:B23"/>
    <mergeCell ref="A3:K3"/>
    <mergeCell ref="A2:K2"/>
    <mergeCell ref="C1:K1"/>
    <mergeCell ref="B18:B19"/>
  </mergeCells>
  <pageMargins left="0.55118110236220474" right="0.27559055118110237" top="0.31496062992125984" bottom="0.15748031496062992" header="0.15748031496062992" footer="0.15748031496062992"/>
  <pageSetup paperSize="9" scale="7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7" t="s">
        <v>314</v>
      </c>
      <c r="B1" s="97"/>
      <c r="C1" s="97"/>
      <c r="D1" s="97"/>
      <c r="E1" s="97"/>
      <c r="F1" s="97"/>
      <c r="G1" s="97"/>
      <c r="H1" s="97"/>
      <c r="I1" s="97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6" t="s">
        <v>280</v>
      </c>
      <c r="B3" s="96"/>
      <c r="C3" s="96"/>
      <c r="D3" s="96"/>
      <c r="E3" s="96"/>
      <c r="F3" s="96"/>
      <c r="G3" s="96"/>
      <c r="H3" s="96"/>
      <c r="I3" s="96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6" t="s">
        <v>281</v>
      </c>
      <c r="B6" s="96"/>
      <c r="C6" s="96"/>
      <c r="D6" s="96"/>
      <c r="E6" s="96"/>
      <c r="F6" s="96"/>
      <c r="G6" s="96"/>
      <c r="H6" s="96"/>
      <c r="I6" s="96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6" t="s">
        <v>282</v>
      </c>
      <c r="B8" s="96"/>
      <c r="C8" s="96"/>
      <c r="D8" s="96"/>
      <c r="E8" s="96"/>
      <c r="F8" s="96"/>
      <c r="G8" s="96"/>
      <c r="H8" s="96"/>
      <c r="I8" s="96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6" t="s">
        <v>283</v>
      </c>
      <c r="B11" s="96"/>
      <c r="C11" s="96"/>
      <c r="D11" s="96"/>
      <c r="E11" s="96"/>
      <c r="F11" s="96"/>
      <c r="G11" s="96"/>
      <c r="H11" s="96"/>
      <c r="I11" s="96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6" t="s">
        <v>284</v>
      </c>
      <c r="B24" s="96"/>
      <c r="C24" s="96"/>
      <c r="D24" s="96"/>
      <c r="E24" s="96"/>
      <c r="F24" s="96"/>
      <c r="G24" s="96"/>
      <c r="H24" s="96"/>
      <c r="I24" s="96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6" t="s">
        <v>285</v>
      </c>
      <c r="B29" s="96"/>
      <c r="C29" s="96"/>
      <c r="D29" s="96"/>
      <c r="E29" s="96"/>
      <c r="F29" s="96"/>
      <c r="G29" s="96"/>
      <c r="H29" s="96"/>
      <c r="I29" s="96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6" t="s">
        <v>286</v>
      </c>
      <c r="B37" s="96"/>
      <c r="C37" s="96"/>
      <c r="D37" s="96"/>
      <c r="E37" s="96"/>
      <c r="F37" s="96"/>
      <c r="G37" s="96"/>
      <c r="H37" s="96"/>
      <c r="I37" s="96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6" t="s">
        <v>287</v>
      </c>
      <c r="B46" s="96"/>
      <c r="C46" s="96"/>
      <c r="D46" s="96"/>
      <c r="E46" s="96"/>
      <c r="F46" s="96"/>
      <c r="G46" s="96"/>
      <c r="H46" s="96"/>
      <c r="I46" s="96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6" t="s">
        <v>288</v>
      </c>
      <c r="B49" s="96"/>
      <c r="C49" s="96"/>
      <c r="D49" s="96"/>
      <c r="E49" s="96"/>
      <c r="F49" s="96"/>
      <c r="G49" s="96"/>
      <c r="H49" s="96"/>
      <c r="I49" s="96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6" t="s">
        <v>289</v>
      </c>
      <c r="B56" s="96"/>
      <c r="C56" s="96"/>
      <c r="D56" s="96"/>
      <c r="E56" s="96"/>
      <c r="F56" s="96"/>
      <c r="G56" s="96"/>
      <c r="H56" s="96"/>
      <c r="I56" s="96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6" t="s">
        <v>290</v>
      </c>
      <c r="B62" s="96"/>
      <c r="C62" s="96"/>
      <c r="D62" s="96"/>
      <c r="E62" s="96"/>
      <c r="F62" s="96"/>
      <c r="G62" s="96"/>
      <c r="H62" s="96"/>
      <c r="I62" s="96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6" t="s">
        <v>291</v>
      </c>
      <c r="B65" s="96"/>
      <c r="C65" s="96"/>
      <c r="D65" s="96"/>
      <c r="E65" s="96"/>
      <c r="F65" s="96"/>
      <c r="G65" s="96"/>
      <c r="H65" s="96"/>
      <c r="I65" s="96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4" t="s">
        <v>315</v>
      </c>
      <c r="B68" s="94"/>
      <c r="C68" s="9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5" t="s">
        <v>316</v>
      </c>
      <c r="B69" s="95"/>
      <c r="C69" s="9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2024-12-28T06:56:37Z</dcterms:modified>
</cp:coreProperties>
</file>